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SVC 26-30\"/>
    </mc:Choice>
  </mc:AlternateContent>
  <xr:revisionPtr revIDLastSave="0" documentId="13_ncr:1_{F58DEF6D-6252-4A22-8C8E-3FDA8CF74D00}" xr6:coauthVersionLast="47" xr6:coauthVersionMax="47" xr10:uidLastSave="{00000000-0000-0000-0000-000000000000}"/>
  <bookViews>
    <workbookView xWindow="-108" yWindow="-108" windowWidth="23256" windowHeight="12456" tabRatio="912" xr2:uid="{00000000-000D-0000-FFFF-FFFF00000000}"/>
  </bookViews>
  <sheets>
    <sheet name="PL 4" sheetId="1" r:id="rId1"/>
  </sheets>
  <definedNames>
    <definedName name="_xlnm.Print_Titles" localSheetId="0">'PL 4'!$6:$8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J26" i="1"/>
  <c r="K26" i="1" s="1"/>
  <c r="L26" i="1" s="1"/>
  <c r="M26" i="1" s="1"/>
  <c r="N26" i="1" s="1"/>
  <c r="I27" i="1"/>
  <c r="I28" i="1"/>
  <c r="I14" i="1"/>
  <c r="I15" i="1"/>
  <c r="I16" i="1"/>
  <c r="I13" i="1"/>
  <c r="I12" i="1"/>
  <c r="H27" i="1"/>
  <c r="H26" i="1" s="1"/>
  <c r="I26" i="1" s="1"/>
  <c r="H28" i="1"/>
  <c r="H17" i="1"/>
  <c r="F10" i="1"/>
  <c r="H12" i="1"/>
  <c r="H13" i="1"/>
  <c r="H14" i="1"/>
  <c r="H15" i="1"/>
  <c r="H16" i="1"/>
  <c r="Q11" i="1"/>
  <c r="F17" i="1"/>
  <c r="G17" i="1"/>
  <c r="J17" i="1"/>
  <c r="K17" i="1"/>
  <c r="L17" i="1"/>
  <c r="M17" i="1"/>
  <c r="N17" i="1"/>
  <c r="D13" i="1"/>
  <c r="D14" i="1"/>
  <c r="D15" i="1"/>
  <c r="D16" i="1"/>
  <c r="D18" i="1"/>
  <c r="D19" i="1"/>
  <c r="D20" i="1"/>
  <c r="D21" i="1"/>
  <c r="D22" i="1"/>
  <c r="D23" i="1"/>
  <c r="D24" i="1"/>
  <c r="D25" i="1"/>
  <c r="D26" i="1"/>
  <c r="D27" i="1"/>
  <c r="D28" i="1"/>
  <c r="E17" i="1"/>
  <c r="D17" i="1" s="1"/>
  <c r="F11" i="1"/>
  <c r="G11" i="1"/>
  <c r="G10" i="1" s="1"/>
  <c r="J11" i="1"/>
  <c r="K11" i="1"/>
  <c r="L11" i="1"/>
  <c r="M11" i="1"/>
  <c r="N11" i="1"/>
  <c r="I21" i="1"/>
  <c r="I23" i="1"/>
  <c r="I24" i="1"/>
  <c r="H19" i="1"/>
  <c r="I19" i="1" s="1"/>
  <c r="H20" i="1"/>
  <c r="I20" i="1" s="1"/>
  <c r="H21" i="1"/>
  <c r="H22" i="1"/>
  <c r="I22" i="1" s="1"/>
  <c r="H23" i="1"/>
  <c r="H24" i="1"/>
  <c r="H25" i="1"/>
  <c r="I25" i="1" s="1"/>
  <c r="H18" i="1"/>
  <c r="I18" i="1" s="1"/>
  <c r="M10" i="1" l="1"/>
  <c r="K10" i="1"/>
  <c r="N10" i="1"/>
  <c r="J10" i="1"/>
  <c r="L10" i="1"/>
  <c r="I11" i="1"/>
  <c r="H11" i="1"/>
  <c r="I17" i="1"/>
  <c r="E11" i="1"/>
  <c r="D12" i="1"/>
  <c r="D11" i="1" l="1"/>
  <c r="D10" i="1" s="1"/>
  <c r="E10" i="1"/>
</calcChain>
</file>

<file path=xl/sharedStrings.xml><?xml version="1.0" encoding="utf-8"?>
<sst xmlns="http://schemas.openxmlformats.org/spreadsheetml/2006/main" count="65" uniqueCount="49">
  <si>
    <t>STT</t>
  </si>
  <si>
    <t>Thiết bị</t>
  </si>
  <si>
    <t>Đơn vị tính</t>
  </si>
  <si>
    <t>Thiết bị dạy học hiện có</t>
  </si>
  <si>
    <t>Tổng số</t>
  </si>
  <si>
    <t>Trong đó</t>
  </si>
  <si>
    <t>Còn sử dụng tốt</t>
  </si>
  <si>
    <t>a</t>
  </si>
  <si>
    <t>b</t>
  </si>
  <si>
    <t>c</t>
  </si>
  <si>
    <t>I</t>
  </si>
  <si>
    <t>Thiết bị dạy học tối thiểu</t>
  </si>
  <si>
    <t>Thiết bị dạy học lớp 1</t>
  </si>
  <si>
    <t>Bộ</t>
  </si>
  <si>
    <t>Thiết bị dạy học lớp 2</t>
  </si>
  <si>
    <t>Thiết bị dạy học lớp 3</t>
  </si>
  <si>
    <t>Thiết bị dạy học lớp 4</t>
  </si>
  <si>
    <t>Thiết bị dạy học lớp 5</t>
  </si>
  <si>
    <t>II</t>
  </si>
  <si>
    <t>V</t>
  </si>
  <si>
    <t>Hệ thống bàn ghế học sinh</t>
  </si>
  <si>
    <t>Loại 2 chỗ ngồi</t>
  </si>
  <si>
    <t>Loại khác</t>
  </si>
  <si>
    <t>5=7+8+9+10+11+12</t>
  </si>
  <si>
    <t>1=2+3+4</t>
  </si>
  <si>
    <t>Tổng nhu cầu kinh phí dự kiến (triệu đồng)</t>
  </si>
  <si>
    <t>TIỂU HỌC</t>
  </si>
  <si>
    <t>B</t>
  </si>
  <si>
    <t>Phụ lục 4</t>
  </si>
  <si>
    <t>Hư hỏng nhưng khắc phục, sửa chữa được</t>
  </si>
  <si>
    <t>Hư hỏng không khắc phục, sửa chữa được</t>
  </si>
  <si>
    <t>Năm 2026 
(NH 2026-2027)</t>
  </si>
  <si>
    <t>Năm 2027 
(NH 2027-2028)</t>
  </si>
  <si>
    <t>Năm 2028 
(NH 2028-2029)</t>
  </si>
  <si>
    <t>Năm 2029 
(NH 2029-2030)</t>
  </si>
  <si>
    <t>Năm 2030
(NH 2030-2031)</t>
  </si>
  <si>
    <t xml:space="preserve">Ti vi HD 65 inch trở lên + cáp tín hiệu HDMI </t>
  </si>
  <si>
    <t>Thiết bị phòng thư viện</t>
  </si>
  <si>
    <t>Thiết bị phòng nội trú</t>
  </si>
  <si>
    <t>Thiết bị nhà ăn, nhà bếp</t>
  </si>
  <si>
    <t>Thiết bị chuyên dùng, dùng chung (trừ thiết bị tại mục I)</t>
  </si>
  <si>
    <t>Máy điều hòa</t>
  </si>
  <si>
    <t>Hệ thống âm thanh</t>
  </si>
  <si>
    <t>Thiết bị khác</t>
  </si>
  <si>
    <t>Máy vi tính</t>
  </si>
  <si>
    <t>Nhu cầu giai đoạn 2026-2030</t>
  </si>
  <si>
    <t>(Kèm theo Báo cáo số 136/BC-THBD ngày 19 tháng 8 năm 2025 của Trường Tiểu học Ba Dinh)</t>
  </si>
  <si>
    <t>TỔNG HỢP THỰC TRẠNG, NHU CẦU THIẾT BỊ DẠY HỌC, ĐỒ DÙNG, ĐỒ CHƠI  CÁC CƠ SỞ GIÁO DỤC MẦM NON, TIỂU HỌC VÀ THCS 
GIAI ĐOẠN 2026-2030 TRÊN ĐỊA BÀN XÃ BA DINH</t>
  </si>
  <si>
    <t>TRƯỜNG TIỂU HỌC BA DINH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</si>
</sst>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þ_-;\-* #,##0.00\ _þ_-;_-* &quot;-&quot;??\ _þ_-;_-@_-"/>
    <numFmt numFmtId="165" formatCode="_ * #.##0_ ;_ * \-#.##0_ ;_ * &quot;-&quot;_ ;_ @_ "/>
    <numFmt numFmtId="166" formatCode="_-&quot;$&quot;* #,##0_-;\-&quot;$&quot;* #,##0_-;_-&quot;$&quot;* &quot;-&quot;_-;_-@_-"/>
  </numFmts>
  <fonts count="4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20"/>
      <name val="Arial"/>
      <family val="2"/>
      <charset val="163"/>
    </font>
    <font>
      <b/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17"/>
      <name val="Arial"/>
      <family val="2"/>
      <charset val="163"/>
    </font>
    <font>
      <b/>
      <sz val="15"/>
      <color indexed="56"/>
      <name val="Arial"/>
      <family val="2"/>
      <charset val="163"/>
    </font>
    <font>
      <b/>
      <sz val="13"/>
      <color indexed="56"/>
      <name val="Arial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62"/>
      <name val="Arial"/>
      <family val="2"/>
      <charset val="163"/>
    </font>
    <font>
      <sz val="11"/>
      <color indexed="52"/>
      <name val="Arial"/>
      <family val="2"/>
      <charset val="163"/>
    </font>
    <font>
      <sz val="11"/>
      <color indexed="60"/>
      <name val="Arial"/>
      <family val="2"/>
      <charset val="163"/>
    </font>
    <font>
      <b/>
      <sz val="11"/>
      <color indexed="63"/>
      <name val="Arial"/>
      <family val="2"/>
      <charset val="163"/>
    </font>
    <font>
      <sz val="18"/>
      <color indexed="56"/>
      <name val="Times New Roman"/>
      <family val="2"/>
      <charset val="163"/>
    </font>
    <font>
      <b/>
      <sz val="11"/>
      <color indexed="8"/>
      <name val="Arial"/>
      <family val="2"/>
      <charset val="163"/>
    </font>
    <font>
      <sz val="11"/>
      <color indexed="10"/>
      <name val="Arial"/>
      <family val="2"/>
      <charset val="163"/>
    </font>
    <font>
      <sz val="12"/>
      <name val="Times New Roman"/>
      <family val="1"/>
    </font>
    <font>
      <sz val="11"/>
      <color theme="1"/>
      <name val="Arial"/>
      <family val="2"/>
    </font>
    <font>
      <sz val="10"/>
      <name val="VNI-Times"/>
    </font>
    <font>
      <b/>
      <sz val="11"/>
      <color theme="1"/>
      <name val="Times New Roman"/>
      <family val="1"/>
    </font>
    <font>
      <b/>
      <i/>
      <sz val="12"/>
      <color indexed="8"/>
      <name val="Times New Roman"/>
      <family val="1"/>
    </font>
    <font>
      <b/>
      <i/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9">
    <xf numFmtId="0" fontId="0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4" applyNumberFormat="0" applyAlignment="0" applyProtection="0"/>
    <xf numFmtId="0" fontId="21" fillId="21" borderId="15" applyNumberFormat="0" applyAlignment="0" applyProtection="0"/>
    <xf numFmtId="165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4" applyNumberFormat="0" applyAlignment="0" applyProtection="0"/>
    <xf numFmtId="0" fontId="28" fillId="0" borderId="19" applyNumberFormat="0" applyFill="0" applyAlignment="0" applyProtection="0"/>
    <xf numFmtId="0" fontId="29" fillId="22" borderId="0" applyNumberFormat="0" applyBorder="0" applyAlignment="0" applyProtection="0"/>
    <xf numFmtId="0" fontId="16" fillId="23" borderId="20" applyNumberFormat="0" applyFont="0" applyAlignment="0" applyProtection="0"/>
    <xf numFmtId="0" fontId="30" fillId="20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5" fillId="0" borderId="0"/>
    <xf numFmtId="166" fontId="36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3" fontId="1" fillId="0" borderId="6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37" fillId="0" borderId="0" xfId="0" applyFont="1"/>
    <xf numFmtId="0" fontId="9" fillId="0" borderId="2" xfId="0" applyFont="1" applyBorder="1" applyAlignment="1">
      <alignment vertical="center" wrapText="1"/>
    </xf>
    <xf numFmtId="0" fontId="11" fillId="0" borderId="5" xfId="0" quotePrefix="1" applyFont="1" applyBorder="1" applyAlignment="1">
      <alignment vertical="center"/>
    </xf>
    <xf numFmtId="0" fontId="11" fillId="0" borderId="4" xfId="0" quotePrefix="1" applyFont="1" applyBorder="1" applyAlignment="1">
      <alignment vertical="center" wrapText="1"/>
    </xf>
    <xf numFmtId="0" fontId="1" fillId="24" borderId="1" xfId="0" applyFont="1" applyFill="1" applyBorder="1" applyAlignment="1">
      <alignment horizontal="center" vertical="center"/>
    </xf>
    <xf numFmtId="3" fontId="1" fillId="24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right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right" vertical="center"/>
    </xf>
    <xf numFmtId="1" fontId="11" fillId="0" borderId="6" xfId="0" applyNumberFormat="1" applyFont="1" applyBorder="1" applyAlignment="1">
      <alignment horizontal="right" vertical="center"/>
    </xf>
    <xf numFmtId="1" fontId="1" fillId="0" borderId="5" xfId="0" applyNumberFormat="1" applyFont="1" applyBorder="1" applyAlignment="1">
      <alignment horizontal="right" vertical="center"/>
    </xf>
    <xf numFmtId="3" fontId="1" fillId="24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40% - Accent1 2" xfId="10" xr:uid="{00000000-0005-0000-0000-000006000000}"/>
    <cellStyle name="40% - Accent2 2" xfId="11" xr:uid="{00000000-0005-0000-0000-000007000000}"/>
    <cellStyle name="40% - Accent3 2" xfId="12" xr:uid="{00000000-0005-0000-0000-000008000000}"/>
    <cellStyle name="40% - Accent4 2" xfId="13" xr:uid="{00000000-0005-0000-0000-000009000000}"/>
    <cellStyle name="40% - Accent5 2" xfId="14" xr:uid="{00000000-0005-0000-0000-00000A000000}"/>
    <cellStyle name="40% - Accent6 2" xfId="15" xr:uid="{00000000-0005-0000-0000-00000B000000}"/>
    <cellStyle name="60% - Accent1 2" xfId="16" xr:uid="{00000000-0005-0000-0000-00000C000000}"/>
    <cellStyle name="60% - Accent2 2" xfId="17" xr:uid="{00000000-0005-0000-0000-00000D000000}"/>
    <cellStyle name="60% - Accent3 2" xfId="18" xr:uid="{00000000-0005-0000-0000-00000E000000}"/>
    <cellStyle name="60% - Accent4 2" xfId="19" xr:uid="{00000000-0005-0000-0000-00000F000000}"/>
    <cellStyle name="60% - Accent5 2" xfId="20" xr:uid="{00000000-0005-0000-0000-000010000000}"/>
    <cellStyle name="60% - Accent6 2" xfId="21" xr:uid="{00000000-0005-0000-0000-000011000000}"/>
    <cellStyle name="Accent1 2" xfId="22" xr:uid="{00000000-0005-0000-0000-000012000000}"/>
    <cellStyle name="Accent2 2" xfId="23" xr:uid="{00000000-0005-0000-0000-000013000000}"/>
    <cellStyle name="Accent3 2" xfId="24" xr:uid="{00000000-0005-0000-0000-000014000000}"/>
    <cellStyle name="Accent4 2" xfId="25" xr:uid="{00000000-0005-0000-0000-000015000000}"/>
    <cellStyle name="Accent5 2" xfId="26" xr:uid="{00000000-0005-0000-0000-000016000000}"/>
    <cellStyle name="Accent6 2" xfId="27" xr:uid="{00000000-0005-0000-0000-000017000000}"/>
    <cellStyle name="Bad 2" xfId="28" xr:uid="{00000000-0005-0000-0000-000018000000}"/>
    <cellStyle name="Calculation 2" xfId="29" xr:uid="{00000000-0005-0000-0000-000019000000}"/>
    <cellStyle name="Check Cell 2" xfId="30" xr:uid="{00000000-0005-0000-0000-00001A000000}"/>
    <cellStyle name="Comma [0] 2" xfId="31" xr:uid="{00000000-0005-0000-0000-00001B000000}"/>
    <cellStyle name="Comma 2" xfId="1" xr:uid="{00000000-0005-0000-0000-00001C000000}"/>
    <cellStyle name="Comma 3" xfId="2" xr:uid="{00000000-0005-0000-0000-00001D000000}"/>
    <cellStyle name="Explanatory Text 2" xfId="32" xr:uid="{00000000-0005-0000-0000-00001E000000}"/>
    <cellStyle name="Good 2" xfId="33" xr:uid="{00000000-0005-0000-0000-00001F000000}"/>
    <cellStyle name="Heading 1 2" xfId="34" xr:uid="{00000000-0005-0000-0000-000020000000}"/>
    <cellStyle name="Heading 2 2" xfId="35" xr:uid="{00000000-0005-0000-0000-000021000000}"/>
    <cellStyle name="Heading 3 2" xfId="36" xr:uid="{00000000-0005-0000-0000-000022000000}"/>
    <cellStyle name="Heading 4 2" xfId="37" xr:uid="{00000000-0005-0000-0000-000023000000}"/>
    <cellStyle name="Input 2" xfId="38" xr:uid="{00000000-0005-0000-0000-000024000000}"/>
    <cellStyle name="Linked Cell 2" xfId="39" xr:uid="{00000000-0005-0000-0000-000025000000}"/>
    <cellStyle name="Neutral 2" xfId="40" xr:uid="{00000000-0005-0000-0000-000026000000}"/>
    <cellStyle name="Normal" xfId="0" builtinId="0"/>
    <cellStyle name="Normal 2" xfId="3" xr:uid="{00000000-0005-0000-0000-000028000000}"/>
    <cellStyle name="Normal 3" xfId="46" xr:uid="{00000000-0005-0000-0000-000029000000}"/>
    <cellStyle name="Normal 4" xfId="47" xr:uid="{00000000-0005-0000-0000-00002A000000}"/>
    <cellStyle name="Note 2" xfId="41" xr:uid="{00000000-0005-0000-0000-00002B000000}"/>
    <cellStyle name="Output 2" xfId="42" xr:uid="{00000000-0005-0000-0000-00002C000000}"/>
    <cellStyle name="Style 1" xfId="48" xr:uid="{00000000-0005-0000-0000-00002D000000}"/>
    <cellStyle name="Title 2" xfId="43" xr:uid="{00000000-0005-0000-0000-00002E000000}"/>
    <cellStyle name="Total 2" xfId="44" xr:uid="{00000000-0005-0000-0000-00002F000000}"/>
    <cellStyle name="Warning Text 2" xfId="4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9525</xdr:rowOff>
    </xdr:from>
    <xdr:to>
      <xdr:col>1</xdr:col>
      <xdr:colOff>1219200</xdr:colOff>
      <xdr:row>1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09550" y="219075"/>
          <a:ext cx="1371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topLeftCell="A10" workbookViewId="0">
      <selection activeCell="A3" sqref="A3:N3"/>
    </sheetView>
  </sheetViews>
  <sheetFormatPr defaultRowHeight="14.4" x14ac:dyDescent="0.3"/>
  <cols>
    <col min="1" max="1" width="5.44140625" bestFit="1" customWidth="1"/>
    <col min="2" max="2" width="25.6640625" customWidth="1"/>
    <col min="3" max="3" width="8.6640625" customWidth="1"/>
    <col min="4" max="4" width="10.109375" bestFit="1" customWidth="1"/>
    <col min="5" max="5" width="9.33203125" customWidth="1"/>
    <col min="6" max="6" width="11" customWidth="1"/>
    <col min="7" max="7" width="10.5546875" customWidth="1"/>
    <col min="8" max="8" width="10.109375" bestFit="1" customWidth="1"/>
    <col min="9" max="9" width="10.88671875" customWidth="1"/>
    <col min="10" max="14" width="9.6640625" customWidth="1"/>
  </cols>
  <sheetData>
    <row r="1" spans="1:17" ht="16.5" customHeight="1" x14ac:dyDescent="0.3">
      <c r="A1" s="27" t="s">
        <v>48</v>
      </c>
      <c r="B1" s="26"/>
      <c r="C1" s="26"/>
      <c r="D1" s="2"/>
      <c r="E1" s="2"/>
      <c r="F1" s="2"/>
      <c r="G1" s="2"/>
      <c r="L1" s="35" t="s">
        <v>28</v>
      </c>
    </row>
    <row r="2" spans="1:17" ht="16.5" customHeight="1" x14ac:dyDescent="0.3">
      <c r="A2" s="26"/>
      <c r="B2" s="26"/>
      <c r="C2" s="1"/>
      <c r="D2" s="2"/>
      <c r="E2" s="2"/>
      <c r="F2" s="2"/>
      <c r="G2" s="2"/>
    </row>
    <row r="3" spans="1:17" ht="39" customHeight="1" x14ac:dyDescent="0.3">
      <c r="A3" s="67" t="s">
        <v>47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7" ht="15.6" x14ac:dyDescent="0.3">
      <c r="A4" s="56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7" ht="16.8" x14ac:dyDescent="0.3">
      <c r="A5" s="70"/>
      <c r="B5" s="70"/>
      <c r="C5" s="70"/>
      <c r="D5" s="70"/>
      <c r="E5" s="70"/>
      <c r="F5" s="70"/>
      <c r="G5" s="70"/>
    </row>
    <row r="6" spans="1:17" ht="16.5" customHeight="1" x14ac:dyDescent="0.3">
      <c r="A6" s="71" t="s">
        <v>0</v>
      </c>
      <c r="B6" s="72" t="s">
        <v>1</v>
      </c>
      <c r="C6" s="68" t="s">
        <v>2</v>
      </c>
      <c r="D6" s="68" t="s">
        <v>3</v>
      </c>
      <c r="E6" s="68"/>
      <c r="F6" s="68"/>
      <c r="G6" s="68"/>
      <c r="H6" s="57" t="s">
        <v>45</v>
      </c>
      <c r="I6" s="58"/>
      <c r="J6" s="61" t="s">
        <v>5</v>
      </c>
      <c r="K6" s="62"/>
      <c r="L6" s="62"/>
      <c r="M6" s="62"/>
      <c r="N6" s="63"/>
    </row>
    <row r="7" spans="1:17" ht="16.5" customHeight="1" x14ac:dyDescent="0.3">
      <c r="A7" s="71"/>
      <c r="B7" s="73"/>
      <c r="C7" s="68"/>
      <c r="D7" s="68" t="s">
        <v>4</v>
      </c>
      <c r="E7" s="69" t="s">
        <v>5</v>
      </c>
      <c r="F7" s="69"/>
      <c r="G7" s="69"/>
      <c r="H7" s="59"/>
      <c r="I7" s="60"/>
      <c r="J7" s="64"/>
      <c r="K7" s="65"/>
      <c r="L7" s="65"/>
      <c r="M7" s="65"/>
      <c r="N7" s="66"/>
    </row>
    <row r="8" spans="1:17" ht="76.5" customHeight="1" x14ac:dyDescent="0.3">
      <c r="A8" s="71"/>
      <c r="B8" s="74"/>
      <c r="C8" s="68"/>
      <c r="D8" s="68"/>
      <c r="E8" s="7" t="s">
        <v>6</v>
      </c>
      <c r="F8" s="7" t="s">
        <v>29</v>
      </c>
      <c r="G8" s="7" t="s">
        <v>30</v>
      </c>
      <c r="H8" s="3" t="s">
        <v>4</v>
      </c>
      <c r="I8" s="4" t="s">
        <v>25</v>
      </c>
      <c r="J8" s="41" t="s">
        <v>31</v>
      </c>
      <c r="K8" s="41" t="s">
        <v>32</v>
      </c>
      <c r="L8" s="41" t="s">
        <v>33</v>
      </c>
      <c r="M8" s="41" t="s">
        <v>34</v>
      </c>
      <c r="N8" s="41" t="s">
        <v>35</v>
      </c>
    </row>
    <row r="9" spans="1:17" ht="26.4" x14ac:dyDescent="0.3">
      <c r="A9" s="8" t="s">
        <v>7</v>
      </c>
      <c r="B9" s="8" t="s">
        <v>8</v>
      </c>
      <c r="C9" s="8" t="s">
        <v>9</v>
      </c>
      <c r="D9" s="8" t="s">
        <v>24</v>
      </c>
      <c r="E9" s="8">
        <v>2</v>
      </c>
      <c r="F9" s="8">
        <v>3</v>
      </c>
      <c r="G9" s="8">
        <v>4</v>
      </c>
      <c r="H9" s="5" t="s">
        <v>23</v>
      </c>
      <c r="I9" s="5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pans="1:17" ht="21" customHeight="1" x14ac:dyDescent="0.3">
      <c r="A10" s="39" t="s">
        <v>27</v>
      </c>
      <c r="B10" s="39" t="s">
        <v>26</v>
      </c>
      <c r="C10" s="39"/>
      <c r="D10" s="40">
        <f t="shared" ref="D10:G10" si="0">D11+D17+D26</f>
        <v>300</v>
      </c>
      <c r="E10" s="40">
        <f t="shared" si="0"/>
        <v>288</v>
      </c>
      <c r="F10" s="40">
        <f t="shared" si="0"/>
        <v>10</v>
      </c>
      <c r="G10" s="40">
        <f t="shared" si="0"/>
        <v>2</v>
      </c>
      <c r="H10" s="40">
        <f>H11+H17+H26</f>
        <v>154</v>
      </c>
      <c r="I10" s="55">
        <f>I11+I17+I26</f>
        <v>814</v>
      </c>
      <c r="J10" s="40">
        <f t="shared" ref="J10" si="1">J11+J17+J26</f>
        <v>114</v>
      </c>
      <c r="K10" s="40">
        <f t="shared" ref="K10" si="2">K11+K17+K26</f>
        <v>10</v>
      </c>
      <c r="L10" s="40">
        <f t="shared" ref="L10:M10" si="3">L11+L17+L26</f>
        <v>10</v>
      </c>
      <c r="M10" s="40">
        <f t="shared" si="3"/>
        <v>10</v>
      </c>
      <c r="N10" s="40">
        <f t="shared" ref="N10" si="4">N11+N17+N26</f>
        <v>10</v>
      </c>
    </row>
    <row r="11" spans="1:17" ht="21.75" customHeight="1" x14ac:dyDescent="0.3">
      <c r="A11" s="9" t="s">
        <v>10</v>
      </c>
      <c r="B11" s="10" t="s">
        <v>11</v>
      </c>
      <c r="C11" s="11"/>
      <c r="D11" s="49">
        <f>SUM(E11:G11)</f>
        <v>239</v>
      </c>
      <c r="E11" s="49">
        <f>SUM(E12:E16)</f>
        <v>238</v>
      </c>
      <c r="F11" s="49">
        <f t="shared" ref="F11:N11" si="5">SUM(F12:F16)</f>
        <v>0</v>
      </c>
      <c r="G11" s="49">
        <f t="shared" si="5"/>
        <v>1</v>
      </c>
      <c r="H11" s="49">
        <f>SUM(J11:N11)</f>
        <v>104</v>
      </c>
      <c r="I11" s="54">
        <f>SUM(I12:I16)</f>
        <v>52</v>
      </c>
      <c r="J11" s="49">
        <f t="shared" si="5"/>
        <v>104</v>
      </c>
      <c r="K11" s="49">
        <f t="shared" si="5"/>
        <v>0</v>
      </c>
      <c r="L11" s="49">
        <f t="shared" si="5"/>
        <v>0</v>
      </c>
      <c r="M11" s="49">
        <f t="shared" si="5"/>
        <v>0</v>
      </c>
      <c r="N11" s="49">
        <f t="shared" si="5"/>
        <v>0</v>
      </c>
      <c r="Q11">
        <f>1253/5</f>
        <v>250.6</v>
      </c>
    </row>
    <row r="12" spans="1:17" ht="15.6" x14ac:dyDescent="0.3">
      <c r="A12" s="12">
        <v>1</v>
      </c>
      <c r="B12" s="13" t="s">
        <v>12</v>
      </c>
      <c r="C12" s="12" t="s">
        <v>13</v>
      </c>
      <c r="D12" s="50">
        <f>SUM(E12:G12)</f>
        <v>73</v>
      </c>
      <c r="E12" s="44">
        <v>73</v>
      </c>
      <c r="F12" s="44">
        <v>0</v>
      </c>
      <c r="G12" s="44">
        <v>0</v>
      </c>
      <c r="H12" s="50">
        <f t="shared" ref="H12:H16" si="6">SUM(J12:N12)</f>
        <v>0</v>
      </c>
      <c r="I12" s="52">
        <f>H12*0.05</f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</row>
    <row r="13" spans="1:17" ht="15.6" x14ac:dyDescent="0.3">
      <c r="A13" s="14">
        <v>2</v>
      </c>
      <c r="B13" s="15" t="s">
        <v>14</v>
      </c>
      <c r="C13" s="14" t="s">
        <v>13</v>
      </c>
      <c r="D13" s="50">
        <f t="shared" ref="D13:D28" si="7">SUM(E13:G13)</f>
        <v>60</v>
      </c>
      <c r="E13" s="44">
        <v>59</v>
      </c>
      <c r="F13" s="44">
        <v>0</v>
      </c>
      <c r="G13" s="44">
        <v>1</v>
      </c>
      <c r="H13" s="50">
        <f t="shared" si="6"/>
        <v>10</v>
      </c>
      <c r="I13" s="52">
        <f>H13*0.5</f>
        <v>5</v>
      </c>
      <c r="J13" s="44">
        <v>10</v>
      </c>
      <c r="K13" s="44">
        <v>0</v>
      </c>
      <c r="L13" s="44">
        <v>0</v>
      </c>
      <c r="M13" s="44">
        <v>0</v>
      </c>
      <c r="N13" s="44">
        <v>0</v>
      </c>
    </row>
    <row r="14" spans="1:17" ht="15.6" x14ac:dyDescent="0.3">
      <c r="A14" s="14">
        <v>3</v>
      </c>
      <c r="B14" s="15" t="s">
        <v>15</v>
      </c>
      <c r="C14" s="14" t="s">
        <v>13</v>
      </c>
      <c r="D14" s="50">
        <f t="shared" si="7"/>
        <v>16</v>
      </c>
      <c r="E14" s="44">
        <v>16</v>
      </c>
      <c r="F14" s="44">
        <v>0</v>
      </c>
      <c r="G14" s="44">
        <v>0</v>
      </c>
      <c r="H14" s="50">
        <f t="shared" si="6"/>
        <v>44</v>
      </c>
      <c r="I14" s="52">
        <f t="shared" ref="I14:I16" si="8">H14*0.5</f>
        <v>22</v>
      </c>
      <c r="J14" s="44">
        <v>44</v>
      </c>
      <c r="K14" s="44">
        <v>0</v>
      </c>
      <c r="L14" s="44">
        <v>0</v>
      </c>
      <c r="M14" s="44">
        <v>0</v>
      </c>
      <c r="N14" s="44">
        <v>0</v>
      </c>
    </row>
    <row r="15" spans="1:17" ht="15.6" x14ac:dyDescent="0.3">
      <c r="A15" s="14">
        <v>4</v>
      </c>
      <c r="B15" s="15" t="s">
        <v>16</v>
      </c>
      <c r="C15" s="14" t="s">
        <v>13</v>
      </c>
      <c r="D15" s="50">
        <f t="shared" si="7"/>
        <v>60</v>
      </c>
      <c r="E15" s="44">
        <v>60</v>
      </c>
      <c r="F15" s="44">
        <v>0</v>
      </c>
      <c r="G15" s="44">
        <v>0</v>
      </c>
      <c r="H15" s="50">
        <f t="shared" si="6"/>
        <v>10</v>
      </c>
      <c r="I15" s="52">
        <f t="shared" si="8"/>
        <v>5</v>
      </c>
      <c r="J15" s="44">
        <v>10</v>
      </c>
      <c r="K15" s="44">
        <v>0</v>
      </c>
      <c r="L15" s="44">
        <v>0</v>
      </c>
      <c r="M15" s="44">
        <v>0</v>
      </c>
      <c r="N15" s="44">
        <v>0</v>
      </c>
    </row>
    <row r="16" spans="1:17" ht="16.5" customHeight="1" x14ac:dyDescent="0.3">
      <c r="A16" s="16">
        <v>5</v>
      </c>
      <c r="B16" s="17" t="s">
        <v>17</v>
      </c>
      <c r="C16" s="16" t="s">
        <v>13</v>
      </c>
      <c r="D16" s="51">
        <f t="shared" si="7"/>
        <v>30</v>
      </c>
      <c r="E16" s="45">
        <v>30</v>
      </c>
      <c r="F16" s="45">
        <v>0</v>
      </c>
      <c r="G16" s="45">
        <v>0</v>
      </c>
      <c r="H16" s="51">
        <f t="shared" si="6"/>
        <v>40</v>
      </c>
      <c r="I16" s="53">
        <f t="shared" si="8"/>
        <v>20</v>
      </c>
      <c r="J16" s="45">
        <v>40</v>
      </c>
      <c r="K16" s="45">
        <v>0</v>
      </c>
      <c r="L16" s="45">
        <v>0</v>
      </c>
      <c r="M16" s="45">
        <v>0</v>
      </c>
      <c r="N16" s="45">
        <v>0</v>
      </c>
    </row>
    <row r="17" spans="1:14" ht="51" customHeight="1" x14ac:dyDescent="0.3">
      <c r="A17" s="18" t="s">
        <v>18</v>
      </c>
      <c r="B17" s="36" t="s">
        <v>40</v>
      </c>
      <c r="C17" s="19"/>
      <c r="D17" s="46">
        <f t="shared" si="7"/>
        <v>61</v>
      </c>
      <c r="E17" s="47">
        <f>SUM(E18:E25)</f>
        <v>50</v>
      </c>
      <c r="F17" s="47">
        <f t="shared" ref="F17:N17" si="9">SUM(F18:F25)</f>
        <v>10</v>
      </c>
      <c r="G17" s="47">
        <f t="shared" si="9"/>
        <v>1</v>
      </c>
      <c r="H17" s="47">
        <f>SUM(H18:H25)</f>
        <v>50</v>
      </c>
      <c r="I17" s="47">
        <f t="shared" si="9"/>
        <v>762</v>
      </c>
      <c r="J17" s="47">
        <f t="shared" si="9"/>
        <v>10</v>
      </c>
      <c r="K17" s="47">
        <f t="shared" si="9"/>
        <v>10</v>
      </c>
      <c r="L17" s="47">
        <f t="shared" si="9"/>
        <v>10</v>
      </c>
      <c r="M17" s="47">
        <f t="shared" si="9"/>
        <v>10</v>
      </c>
      <c r="N17" s="47">
        <f t="shared" si="9"/>
        <v>10</v>
      </c>
    </row>
    <row r="18" spans="1:14" ht="15.6" x14ac:dyDescent="0.3">
      <c r="A18" s="12">
        <v>1</v>
      </c>
      <c r="B18" s="37" t="s">
        <v>44</v>
      </c>
      <c r="C18" s="12" t="s">
        <v>13</v>
      </c>
      <c r="D18" s="33">
        <f t="shared" si="7"/>
        <v>41</v>
      </c>
      <c r="E18" s="30">
        <v>31</v>
      </c>
      <c r="F18" s="30">
        <v>10</v>
      </c>
      <c r="G18" s="30"/>
      <c r="H18" s="30">
        <f>SUM(J18:N18)</f>
        <v>19</v>
      </c>
      <c r="I18" s="30">
        <f>H18*15</f>
        <v>285</v>
      </c>
      <c r="J18" s="30">
        <v>3</v>
      </c>
      <c r="K18" s="30">
        <v>3</v>
      </c>
      <c r="L18" s="30">
        <v>3</v>
      </c>
      <c r="M18" s="30">
        <v>5</v>
      </c>
      <c r="N18" s="30">
        <v>5</v>
      </c>
    </row>
    <row r="19" spans="1:14" ht="27.6" x14ac:dyDescent="0.3">
      <c r="A19" s="14">
        <v>2</v>
      </c>
      <c r="B19" s="38" t="s">
        <v>36</v>
      </c>
      <c r="C19" s="14" t="s">
        <v>13</v>
      </c>
      <c r="D19" s="34">
        <f t="shared" si="7"/>
        <v>17</v>
      </c>
      <c r="E19" s="32">
        <v>16</v>
      </c>
      <c r="F19" s="32"/>
      <c r="G19" s="32">
        <v>1</v>
      </c>
      <c r="H19" s="32">
        <f t="shared" ref="H19:H25" si="10">SUM(J19:N19)</f>
        <v>0</v>
      </c>
      <c r="I19" s="32">
        <f t="shared" ref="I19:I25" si="11">H19*15</f>
        <v>0</v>
      </c>
      <c r="J19" s="32"/>
      <c r="K19" s="32"/>
      <c r="L19" s="32"/>
      <c r="M19" s="32"/>
      <c r="N19" s="32"/>
    </row>
    <row r="20" spans="1:14" ht="15.6" x14ac:dyDescent="0.3">
      <c r="A20" s="14">
        <v>3</v>
      </c>
      <c r="B20" s="38" t="s">
        <v>41</v>
      </c>
      <c r="C20" s="14" t="s">
        <v>13</v>
      </c>
      <c r="D20" s="34">
        <f t="shared" si="7"/>
        <v>0</v>
      </c>
      <c r="E20" s="32">
        <v>0</v>
      </c>
      <c r="F20" s="32"/>
      <c r="G20" s="32"/>
      <c r="H20" s="32">
        <f t="shared" si="10"/>
        <v>6</v>
      </c>
      <c r="I20" s="32">
        <f>H20*17</f>
        <v>102</v>
      </c>
      <c r="J20" s="32">
        <v>2</v>
      </c>
      <c r="K20" s="32">
        <v>2</v>
      </c>
      <c r="L20" s="32">
        <v>2</v>
      </c>
      <c r="M20" s="32">
        <v>0</v>
      </c>
      <c r="N20" s="32">
        <v>0</v>
      </c>
    </row>
    <row r="21" spans="1:14" ht="15.6" x14ac:dyDescent="0.3">
      <c r="A21" s="14">
        <v>4</v>
      </c>
      <c r="B21" s="38" t="s">
        <v>42</v>
      </c>
      <c r="C21" s="14" t="s">
        <v>13</v>
      </c>
      <c r="D21" s="34">
        <f t="shared" si="7"/>
        <v>3</v>
      </c>
      <c r="E21" s="32">
        <v>3</v>
      </c>
      <c r="F21" s="32"/>
      <c r="G21" s="32"/>
      <c r="H21" s="32">
        <f t="shared" si="10"/>
        <v>0</v>
      </c>
      <c r="I21" s="32">
        <f t="shared" si="11"/>
        <v>0</v>
      </c>
      <c r="J21" s="32"/>
      <c r="K21" s="32"/>
      <c r="L21" s="32"/>
      <c r="M21" s="32"/>
      <c r="N21" s="32"/>
    </row>
    <row r="22" spans="1:14" ht="15.6" x14ac:dyDescent="0.3">
      <c r="A22" s="14">
        <v>5</v>
      </c>
      <c r="B22" s="21" t="s">
        <v>37</v>
      </c>
      <c r="C22" s="14" t="s">
        <v>13</v>
      </c>
      <c r="D22" s="34">
        <f t="shared" si="7"/>
        <v>0</v>
      </c>
      <c r="E22" s="32">
        <v>0</v>
      </c>
      <c r="F22" s="32"/>
      <c r="G22" s="32"/>
      <c r="H22" s="32">
        <f t="shared" si="10"/>
        <v>25</v>
      </c>
      <c r="I22" s="32">
        <f t="shared" si="11"/>
        <v>375</v>
      </c>
      <c r="J22" s="32">
        <v>5</v>
      </c>
      <c r="K22" s="32">
        <v>5</v>
      </c>
      <c r="L22" s="32">
        <v>5</v>
      </c>
      <c r="M22" s="32">
        <v>5</v>
      </c>
      <c r="N22" s="32">
        <v>5</v>
      </c>
    </row>
    <row r="23" spans="1:14" ht="15.6" x14ac:dyDescent="0.3">
      <c r="A23" s="14">
        <v>6</v>
      </c>
      <c r="B23" s="21" t="s">
        <v>39</v>
      </c>
      <c r="C23" s="14" t="s">
        <v>13</v>
      </c>
      <c r="D23" s="34">
        <f t="shared" si="7"/>
        <v>0</v>
      </c>
      <c r="E23" s="32"/>
      <c r="F23" s="32"/>
      <c r="G23" s="32"/>
      <c r="H23" s="32">
        <f t="shared" si="10"/>
        <v>0</v>
      </c>
      <c r="I23" s="32">
        <f t="shared" si="11"/>
        <v>0</v>
      </c>
      <c r="J23" s="32"/>
      <c r="K23" s="32"/>
      <c r="L23" s="32"/>
      <c r="M23" s="32"/>
      <c r="N23" s="32"/>
    </row>
    <row r="24" spans="1:14" ht="15.6" x14ac:dyDescent="0.3">
      <c r="A24" s="14">
        <v>7</v>
      </c>
      <c r="B24" s="21" t="s">
        <v>38</v>
      </c>
      <c r="C24" s="14" t="s">
        <v>13</v>
      </c>
      <c r="D24" s="34">
        <f t="shared" si="7"/>
        <v>0</v>
      </c>
      <c r="E24" s="32"/>
      <c r="F24" s="32"/>
      <c r="G24" s="32"/>
      <c r="H24" s="32">
        <f t="shared" si="10"/>
        <v>0</v>
      </c>
      <c r="I24" s="32">
        <f t="shared" si="11"/>
        <v>0</v>
      </c>
      <c r="J24" s="32"/>
      <c r="K24" s="32"/>
      <c r="L24" s="32"/>
      <c r="M24" s="32"/>
      <c r="N24" s="32"/>
    </row>
    <row r="25" spans="1:14" ht="15.6" x14ac:dyDescent="0.3">
      <c r="A25" s="16">
        <v>8</v>
      </c>
      <c r="B25" s="25" t="s">
        <v>43</v>
      </c>
      <c r="C25" s="16" t="s">
        <v>13</v>
      </c>
      <c r="D25" s="42">
        <f t="shared" si="7"/>
        <v>0</v>
      </c>
      <c r="E25" s="29"/>
      <c r="F25" s="29"/>
      <c r="G25" s="29"/>
      <c r="H25" s="29">
        <f t="shared" si="10"/>
        <v>0</v>
      </c>
      <c r="I25" s="29">
        <f t="shared" si="11"/>
        <v>0</v>
      </c>
      <c r="J25" s="29"/>
      <c r="K25" s="29"/>
      <c r="L25" s="29"/>
      <c r="M25" s="29"/>
      <c r="N25" s="29"/>
    </row>
    <row r="26" spans="1:14" ht="19.5" customHeight="1" x14ac:dyDescent="0.3">
      <c r="A26" s="9" t="s">
        <v>19</v>
      </c>
      <c r="B26" s="22" t="s">
        <v>20</v>
      </c>
      <c r="C26" s="23"/>
      <c r="D26" s="31">
        <f t="shared" si="7"/>
        <v>0</v>
      </c>
      <c r="E26" s="31"/>
      <c r="F26" s="31"/>
      <c r="G26" s="31"/>
      <c r="H26" s="31">
        <f>H27+H28</f>
        <v>0</v>
      </c>
      <c r="I26" s="48">
        <f>H26*15</f>
        <v>0</v>
      </c>
      <c r="J26" s="48">
        <f t="shared" ref="J26:N26" si="12">I26*15</f>
        <v>0</v>
      </c>
      <c r="K26" s="48">
        <f t="shared" si="12"/>
        <v>0</v>
      </c>
      <c r="L26" s="48">
        <f t="shared" si="12"/>
        <v>0</v>
      </c>
      <c r="M26" s="48">
        <f t="shared" si="12"/>
        <v>0</v>
      </c>
      <c r="N26" s="48">
        <f t="shared" si="12"/>
        <v>0</v>
      </c>
    </row>
    <row r="27" spans="1:14" ht="15.6" x14ac:dyDescent="0.3">
      <c r="A27" s="20">
        <v>1</v>
      </c>
      <c r="B27" s="24" t="s">
        <v>21</v>
      </c>
      <c r="C27" s="20" t="s">
        <v>13</v>
      </c>
      <c r="D27" s="43">
        <f t="shared" si="7"/>
        <v>297</v>
      </c>
      <c r="E27" s="32">
        <v>210</v>
      </c>
      <c r="F27" s="32">
        <v>87</v>
      </c>
      <c r="G27" s="32"/>
      <c r="H27" s="32">
        <f>SUM(J27:N27)</f>
        <v>0</v>
      </c>
      <c r="I27" s="32">
        <f>SUM(K27:O27)</f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</row>
    <row r="28" spans="1:14" ht="15.6" x14ac:dyDescent="0.3">
      <c r="A28" s="16">
        <v>2</v>
      </c>
      <c r="B28" s="25" t="s">
        <v>22</v>
      </c>
      <c r="C28" s="16" t="s">
        <v>13</v>
      </c>
      <c r="D28" s="28">
        <f t="shared" si="7"/>
        <v>0</v>
      </c>
      <c r="E28" s="29"/>
      <c r="F28" s="29"/>
      <c r="G28" s="29"/>
      <c r="H28" s="29">
        <f>SUM(J28:N28)</f>
        <v>0</v>
      </c>
      <c r="I28" s="29">
        <f>SUM(K28:O28)</f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</row>
  </sheetData>
  <mergeCells count="11">
    <mergeCell ref="A4:N4"/>
    <mergeCell ref="H6:I7"/>
    <mergeCell ref="J6:N7"/>
    <mergeCell ref="A3:N3"/>
    <mergeCell ref="D7:D8"/>
    <mergeCell ref="E7:G7"/>
    <mergeCell ref="A5:G5"/>
    <mergeCell ref="A6:A8"/>
    <mergeCell ref="B6:B8"/>
    <mergeCell ref="C6:C8"/>
    <mergeCell ref="D6:G6"/>
  </mergeCells>
  <pageMargins left="0.1" right="0.05" top="0.25" bottom="0.15" header="0.05" footer="0.05"/>
  <pageSetup paperSize="9" scale="95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4</vt:lpstr>
      <vt:lpstr>'PL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DELL</cp:lastModifiedBy>
  <cp:lastPrinted>2025-08-14T08:19:13Z</cp:lastPrinted>
  <dcterms:created xsi:type="dcterms:W3CDTF">2019-08-22T08:56:30Z</dcterms:created>
  <dcterms:modified xsi:type="dcterms:W3CDTF">2025-08-20T03:26:36Z</dcterms:modified>
</cp:coreProperties>
</file>